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1840" windowHeight="12495" activeTab="3"/>
  </bookViews>
  <sheets>
    <sheet name="○○○" sheetId="4" r:id="rId1"/>
    <sheet name="자격증응시수" sheetId="1" r:id="rId2"/>
    <sheet name="피벗" sheetId="5" r:id="rId3"/>
    <sheet name="데이터" sheetId="2" r:id="rId4"/>
    <sheet name="목표값과 시나리오" sheetId="3" r:id="rId5"/>
  </sheets>
  <definedNames>
    <definedName name="_xlnm._FilterDatabase" localSheetId="3" hidden="1">데이터!$A$19:$E$19</definedName>
    <definedName name="_xlnm._FilterDatabase" localSheetId="1" hidden="1">자격증응시수!$B$3:$B$19</definedName>
  </definedNames>
  <calcPr calcId="145621"/>
  <pivotCaches>
    <pivotCache cacheId="0" r:id="rId6"/>
  </pivotCaches>
</workbook>
</file>

<file path=xl/calcChain.xml><?xml version="1.0" encoding="utf-8"?>
<calcChain xmlns="http://schemas.openxmlformats.org/spreadsheetml/2006/main">
  <c r="E38" i="2" l="1"/>
  <c r="D38" i="2"/>
  <c r="C38" i="2"/>
  <c r="E37" i="2"/>
  <c r="D37" i="2"/>
  <c r="C37" i="2"/>
  <c r="E27" i="2"/>
  <c r="D27" i="2"/>
  <c r="C27" i="2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J4" i="3" l="1"/>
  <c r="I4" i="3"/>
  <c r="B6" i="3"/>
  <c r="C6" i="3"/>
  <c r="E3" i="3" l="1"/>
  <c r="E4" i="3"/>
  <c r="E5" i="3"/>
  <c r="E2" i="3"/>
  <c r="D6" i="3"/>
  <c r="E6" i="3" l="1"/>
</calcChain>
</file>

<file path=xl/sharedStrings.xml><?xml version="1.0" encoding="utf-8"?>
<sst xmlns="http://schemas.openxmlformats.org/spreadsheetml/2006/main" count="158" uniqueCount="78">
  <si>
    <t>평균</t>
    <phoneticPr fontId="2" type="noConversion"/>
  </si>
  <si>
    <t>대구광역시</t>
    <phoneticPr fontId="2" type="noConversion"/>
  </si>
  <si>
    <t>광주광역시</t>
    <phoneticPr fontId="2" type="noConversion"/>
  </si>
  <si>
    <t>서울특별시</t>
    <phoneticPr fontId="2" type="noConversion"/>
  </si>
  <si>
    <t>인천광역시</t>
    <phoneticPr fontId="2" type="noConversion"/>
  </si>
  <si>
    <t>지역</t>
    <phoneticPr fontId="2" type="noConversion"/>
  </si>
  <si>
    <t>강원도</t>
    <phoneticPr fontId="2" type="noConversion"/>
  </si>
  <si>
    <t>경기도</t>
    <phoneticPr fontId="2" type="noConversion"/>
  </si>
  <si>
    <t>충청남도</t>
    <phoneticPr fontId="2" type="noConversion"/>
  </si>
  <si>
    <t>충청북도</t>
    <phoneticPr fontId="2" type="noConversion"/>
  </si>
  <si>
    <t>대전광역시</t>
    <phoneticPr fontId="2" type="noConversion"/>
  </si>
  <si>
    <t>경상북도</t>
    <phoneticPr fontId="2" type="noConversion"/>
  </si>
  <si>
    <t>경상남도</t>
    <phoneticPr fontId="2" type="noConversion"/>
  </si>
  <si>
    <t>전라북도</t>
    <phoneticPr fontId="2" type="noConversion"/>
  </si>
  <si>
    <t>울산광역시</t>
    <phoneticPr fontId="2" type="noConversion"/>
  </si>
  <si>
    <t>부산광역시</t>
    <phoneticPr fontId="2" type="noConversion"/>
  </si>
  <si>
    <t>전라남도</t>
    <phoneticPr fontId="2" type="noConversion"/>
  </si>
  <si>
    <t>제주도</t>
    <phoneticPr fontId="2" type="noConversion"/>
  </si>
  <si>
    <t>이름평균</t>
    <phoneticPr fontId="2" type="noConversion"/>
  </si>
  <si>
    <t>여부</t>
    <phoneticPr fontId="2" type="noConversion"/>
  </si>
  <si>
    <t>합격</t>
    <phoneticPr fontId="2" type="noConversion"/>
  </si>
  <si>
    <t>불합격</t>
    <phoneticPr fontId="2" type="noConversion"/>
  </si>
  <si>
    <t>종류</t>
    <phoneticPr fontId="2" type="noConversion"/>
  </si>
  <si>
    <t>2007년</t>
    <phoneticPr fontId="2" type="noConversion"/>
  </si>
  <si>
    <t>2008년</t>
  </si>
  <si>
    <t>2009년</t>
  </si>
  <si>
    <t>2010년</t>
  </si>
  <si>
    <t>시각디자인기사</t>
    <phoneticPr fontId="2" type="noConversion"/>
  </si>
  <si>
    <t>웹디자인기능사</t>
    <phoneticPr fontId="2" type="noConversion"/>
  </si>
  <si>
    <t>제품디자인기사</t>
    <phoneticPr fontId="2" type="noConversion"/>
  </si>
  <si>
    <t>컬러리스트기사</t>
    <phoneticPr fontId="2" type="noConversion"/>
  </si>
  <si>
    <t>컴퓨터그래픽스운용기능사</t>
    <phoneticPr fontId="2" type="noConversion"/>
  </si>
  <si>
    <t>국제의료관광코디네이터</t>
    <phoneticPr fontId="2" type="noConversion"/>
  </si>
  <si>
    <t>임상심리사</t>
    <phoneticPr fontId="2" type="noConversion"/>
  </si>
  <si>
    <t>사무자동화산업기사</t>
    <phoneticPr fontId="2" type="noConversion"/>
  </si>
  <si>
    <t>전자계산기조직응용기사</t>
    <phoneticPr fontId="2" type="noConversion"/>
  </si>
  <si>
    <t>정보관리기술사</t>
    <phoneticPr fontId="2" type="noConversion"/>
  </si>
  <si>
    <t>정보처리기사</t>
    <phoneticPr fontId="2" type="noConversion"/>
  </si>
  <si>
    <t>제과기능자</t>
    <phoneticPr fontId="2" type="noConversion"/>
  </si>
  <si>
    <t>ITQ</t>
    <phoneticPr fontId="2" type="noConversion"/>
  </si>
  <si>
    <t>GTQ</t>
    <phoneticPr fontId="2" type="noConversion"/>
  </si>
  <si>
    <t>E-TEST</t>
    <phoneticPr fontId="2" type="noConversion"/>
  </si>
  <si>
    <t>컴퓨터활용능력</t>
    <phoneticPr fontId="2" type="noConversion"/>
  </si>
  <si>
    <t>여부  200720082009</t>
    <phoneticPr fontId="2" type="noConversion"/>
  </si>
  <si>
    <t>불합격369825445745</t>
    <phoneticPr fontId="2" type="noConversion"/>
  </si>
  <si>
    <t xml:space="preserve">  합격487354839663</t>
    <phoneticPr fontId="2" type="noConversion"/>
  </si>
  <si>
    <t>불합격558567545784</t>
    <phoneticPr fontId="2" type="noConversion"/>
  </si>
  <si>
    <t xml:space="preserve">  합격654226867875</t>
    <phoneticPr fontId="2" type="noConversion"/>
  </si>
  <si>
    <t>합격</t>
    <phoneticPr fontId="2" type="noConversion"/>
  </si>
  <si>
    <t>불합격</t>
    <phoneticPr fontId="2" type="noConversion"/>
  </si>
  <si>
    <t xml:space="preserve">  합격656556485785</t>
    <phoneticPr fontId="2" type="noConversion"/>
  </si>
  <si>
    <t xml:space="preserve">  합격659265598575</t>
    <phoneticPr fontId="2" type="noConversion"/>
  </si>
  <si>
    <t>불합격675235565745</t>
    <phoneticPr fontId="2" type="noConversion"/>
  </si>
  <si>
    <t xml:space="preserve">  합격156285753644</t>
    <phoneticPr fontId="2" type="noConversion"/>
  </si>
  <si>
    <t xml:space="preserve">  합격245556455787</t>
    <phoneticPr fontId="2" type="noConversion"/>
  </si>
  <si>
    <t>불합격265054855784</t>
    <phoneticPr fontId="2" type="noConversion"/>
  </si>
  <si>
    <t>불합격597548573594</t>
    <phoneticPr fontId="2" type="noConversion"/>
  </si>
  <si>
    <t xml:space="preserve">  합격598954685784</t>
    <phoneticPr fontId="2" type="noConversion"/>
  </si>
  <si>
    <t xml:space="preserve">  합격696563256578</t>
    <phoneticPr fontId="2" type="noConversion"/>
  </si>
  <si>
    <t xml:space="preserve">  합격698265656556</t>
    <phoneticPr fontId="2" type="noConversion"/>
  </si>
  <si>
    <t>불합격898945128578</t>
    <phoneticPr fontId="2" type="noConversion"/>
  </si>
  <si>
    <t>불합격988761548574</t>
    <phoneticPr fontId="2" type="noConversion"/>
  </si>
  <si>
    <t>평균과 차</t>
    <phoneticPr fontId="2" type="noConversion"/>
  </si>
  <si>
    <t>비고</t>
    <phoneticPr fontId="2" type="noConversion"/>
  </si>
  <si>
    <t>(기준:2010년)</t>
    <phoneticPr fontId="2" type="noConversion"/>
  </si>
  <si>
    <t>년도별 자격증 응시 인원 수</t>
    <phoneticPr fontId="2" type="noConversion"/>
  </si>
  <si>
    <t>행 레이블</t>
  </si>
  <si>
    <t>불합격</t>
  </si>
  <si>
    <t>합격</t>
  </si>
  <si>
    <t>개수 : 2007년</t>
  </si>
  <si>
    <t>전체 개수 : 2007년</t>
  </si>
  <si>
    <t>개수 : 2008년</t>
  </si>
  <si>
    <t>전체 개수 : 2008년</t>
  </si>
  <si>
    <t>개수 : 2009년</t>
  </si>
  <si>
    <t>전체 개수 : 2009년</t>
  </si>
  <si>
    <t>불합격 개수</t>
  </si>
  <si>
    <t>합격 개수</t>
  </si>
  <si>
    <t>전체 개수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</si>
</sst>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0.00&quot;%&quot;"/>
    <numFmt numFmtId="177" formatCode="_-* #,##0.0_-;\-* #,##0.0_-;_-* &quot;-&quot;_-;_-@_-"/>
    <numFmt numFmtId="178" formatCode="#,##0_);[Red]\(#,##0\)"/>
    <numFmt numFmtId="179" formatCode="[&gt;=150000]**#,##0;#,##0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7"/>
      <color theme="1"/>
      <name val="돋움체"/>
      <family val="3"/>
      <charset val="129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4" xfId="0" applyFill="1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0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41" fontId="0" fillId="0" borderId="0" xfId="2" applyFont="1" applyBorder="1">
      <alignment vertical="center"/>
    </xf>
    <xf numFmtId="41" fontId="0" fillId="0" borderId="0" xfId="2" applyFont="1" applyFill="1" applyBorder="1">
      <alignment vertical="center"/>
    </xf>
    <xf numFmtId="0" fontId="0" fillId="0" borderId="6" xfId="0" applyBorder="1" applyAlignment="1">
      <alignment horizontal="distributed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distributed" vertical="center"/>
    </xf>
    <xf numFmtId="41" fontId="0" fillId="0" borderId="3" xfId="2" applyFont="1" applyBorder="1">
      <alignment vertical="center"/>
    </xf>
    <xf numFmtId="41" fontId="0" fillId="0" borderId="3" xfId="2" applyFont="1" applyFill="1" applyBorder="1">
      <alignment vertical="center"/>
    </xf>
    <xf numFmtId="0" fontId="0" fillId="0" borderId="8" xfId="0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41" fontId="0" fillId="0" borderId="2" xfId="2" applyFont="1" applyBorder="1">
      <alignment vertical="center"/>
    </xf>
    <xf numFmtId="41" fontId="0" fillId="0" borderId="9" xfId="2" applyFont="1" applyBorder="1">
      <alignment vertical="center"/>
    </xf>
    <xf numFmtId="0" fontId="0" fillId="2" borderId="6" xfId="0" applyFill="1" applyBorder="1" applyAlignment="1">
      <alignment horizontal="distributed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distributed" vertical="center"/>
    </xf>
    <xf numFmtId="0" fontId="0" fillId="0" borderId="10" xfId="0" applyFill="1" applyBorder="1" applyAlignment="1">
      <alignment horizontal="distributed" vertical="center"/>
    </xf>
    <xf numFmtId="176" fontId="0" fillId="0" borderId="6" xfId="1" applyNumberFormat="1" applyFont="1" applyBorder="1">
      <alignment vertical="center"/>
    </xf>
    <xf numFmtId="0" fontId="0" fillId="0" borderId="10" xfId="0" applyBorder="1" applyAlignment="1">
      <alignment horizontal="distributed" vertical="center"/>
    </xf>
    <xf numFmtId="177" fontId="0" fillId="0" borderId="11" xfId="2" applyNumberFormat="1" applyFont="1" applyBorder="1">
      <alignment vertical="center"/>
    </xf>
    <xf numFmtId="177" fontId="0" fillId="0" borderId="10" xfId="2" applyNumberFormat="1" applyFont="1" applyBorder="1">
      <alignment vertical="center"/>
    </xf>
    <xf numFmtId="177" fontId="0" fillId="0" borderId="12" xfId="2" applyNumberFormat="1" applyFont="1" applyBorder="1">
      <alignment vertical="center"/>
    </xf>
    <xf numFmtId="177" fontId="0" fillId="0" borderId="5" xfId="2" applyNumberFormat="1" applyFont="1" applyBorder="1">
      <alignment vertical="center"/>
    </xf>
    <xf numFmtId="177" fontId="0" fillId="0" borderId="1" xfId="2" applyNumberFormat="1" applyFont="1" applyBorder="1">
      <alignment vertical="center"/>
    </xf>
    <xf numFmtId="0" fontId="0" fillId="2" borderId="5" xfId="0" applyFill="1" applyBorder="1" applyAlignment="1">
      <alignment horizontal="distributed" vertical="center"/>
    </xf>
    <xf numFmtId="0" fontId="0" fillId="0" borderId="6" xfId="0" applyFill="1" applyBorder="1" applyAlignment="1">
      <alignment horizontal="distributed" vertical="center"/>
    </xf>
    <xf numFmtId="176" fontId="0" fillId="0" borderId="4" xfId="1" applyNumberFormat="1" applyFont="1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4" fillId="0" borderId="13" xfId="0" applyFont="1" applyBorder="1" applyAlignment="1">
      <alignment horizontal="distributed" vertical="center"/>
    </xf>
    <xf numFmtId="178" fontId="4" fillId="0" borderId="10" xfId="0" applyNumberFormat="1" applyFont="1" applyBorder="1" applyAlignment="1">
      <alignment vertical="center"/>
    </xf>
    <xf numFmtId="179" fontId="4" fillId="0" borderId="10" xfId="0" applyNumberFormat="1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distributed" vertical="center"/>
    </xf>
    <xf numFmtId="178" fontId="4" fillId="0" borderId="16" xfId="0" applyNumberFormat="1" applyFont="1" applyBorder="1" applyAlignment="1">
      <alignment vertical="center"/>
    </xf>
    <xf numFmtId="179" fontId="4" fillId="0" borderId="16" xfId="0" applyNumberFormat="1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6" fillId="0" borderId="3" xfId="0" applyFont="1" applyFill="1" applyBorder="1" applyAlignment="1">
      <alignment horizontal="distributed" vertical="center"/>
    </xf>
    <xf numFmtId="0" fontId="0" fillId="0" borderId="0" xfId="0" applyBorder="1" applyAlignment="1">
      <alignment horizontal="distributed" vertical="center"/>
    </xf>
    <xf numFmtId="0" fontId="6" fillId="0" borderId="0" xfId="0" applyFont="1" applyBorder="1" applyAlignment="1">
      <alignment horizontal="distributed" vertical="center"/>
    </xf>
    <xf numFmtId="0" fontId="3" fillId="0" borderId="0" xfId="0" applyFont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년도별 자격증 응시 수</a:t>
            </a:r>
          </a:p>
        </c:rich>
      </c:tx>
      <c:overlay val="0"/>
      <c:spPr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view3D>
      <c:rotX val="5"/>
      <c:rotY val="1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자격증응시수!$A$22</c:f>
              <c:strCache>
                <c:ptCount val="1"/>
                <c:pt idx="0">
                  <c:v>대구광역시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자격증응시수!$B$22:$E$22</c:f>
              <c:numCache>
                <c:formatCode>#,##0_);[Red]\(#,##0\)</c:formatCode>
                <c:ptCount val="4"/>
                <c:pt idx="0">
                  <c:v>641</c:v>
                </c:pt>
                <c:pt idx="1">
                  <c:v>196631</c:v>
                </c:pt>
                <c:pt idx="2" formatCode="[&gt;=150000]**#,##0;#,##0">
                  <c:v>212</c:v>
                </c:pt>
                <c:pt idx="3" formatCode="[&gt;=150000]**#,##0;#,##0">
                  <c:v>-5221</c:v>
                </c:pt>
              </c:numCache>
            </c:numRef>
          </c:val>
        </c:ser>
        <c:ser>
          <c:idx val="1"/>
          <c:order val="1"/>
          <c:tx>
            <c:strRef>
              <c:f>자격증응시수!$A$23</c:f>
              <c:strCache>
                <c:ptCount val="1"/>
                <c:pt idx="0">
                  <c:v>인천광역시</c:v>
                </c:pt>
              </c:strCache>
            </c:strRef>
          </c:tx>
          <c:invertIfNegative val="0"/>
          <c:dLbls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자격증응시수!$B$23:$E$23</c:f>
              <c:numCache>
                <c:formatCode>#,##0_);[Red]\(#,##0\)</c:formatCode>
                <c:ptCount val="4"/>
                <c:pt idx="0">
                  <c:v>-1552</c:v>
                </c:pt>
                <c:pt idx="1">
                  <c:v>46321</c:v>
                </c:pt>
                <c:pt idx="2" formatCode="[&gt;=150000]**#,##0;#,##0">
                  <c:v>15343</c:v>
                </c:pt>
                <c:pt idx="3" formatCode="[&gt;=150000]**#,##0;#,##0">
                  <c:v>651475</c:v>
                </c:pt>
              </c:numCache>
            </c:numRef>
          </c:val>
        </c:ser>
        <c:ser>
          <c:idx val="2"/>
          <c:order val="2"/>
          <c:tx>
            <c:strRef>
              <c:f>자격증응시수!$A$24</c:f>
              <c:strCache>
                <c:ptCount val="1"/>
                <c:pt idx="0">
                  <c:v>광주광역시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자격증응시수!$B$24:$E$24</c:f>
              <c:numCache>
                <c:formatCode>#,##0_);[Red]\(#,##0\)</c:formatCode>
                <c:ptCount val="4"/>
                <c:pt idx="0">
                  <c:v>1486</c:v>
                </c:pt>
                <c:pt idx="1">
                  <c:v>5952</c:v>
                </c:pt>
                <c:pt idx="2" formatCode="[&gt;=150000]**#,##0;#,##0">
                  <c:v>4242</c:v>
                </c:pt>
                <c:pt idx="3" formatCode="[&gt;=150000]**#,##0;#,##0">
                  <c:v>8575</c:v>
                </c:pt>
              </c:numCache>
            </c:numRef>
          </c:val>
        </c:ser>
        <c:ser>
          <c:idx val="3"/>
          <c:order val="3"/>
          <c:tx>
            <c:strRef>
              <c:f>자격증응시수!$A$25</c:f>
              <c:strCache>
                <c:ptCount val="1"/>
                <c:pt idx="0">
                  <c:v>전라남도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자격증응시수!$B$25:$E$25</c:f>
              <c:numCache>
                <c:formatCode>#,##0_);[Red]\(#,##0\)</c:formatCode>
                <c:ptCount val="4"/>
                <c:pt idx="0">
                  <c:v>-492</c:v>
                </c:pt>
                <c:pt idx="1">
                  <c:v>15425</c:v>
                </c:pt>
                <c:pt idx="2" formatCode="[&gt;=150000]**#,##0;#,##0">
                  <c:v>15242</c:v>
                </c:pt>
                <c:pt idx="3" formatCode="[&gt;=150000]**#,##0;#,##0">
                  <c:v>8941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55"/>
        <c:shape val="box"/>
        <c:axId val="218365952"/>
        <c:axId val="201664192"/>
        <c:axId val="0"/>
      </c:bar3DChart>
      <c:catAx>
        <c:axId val="218365952"/>
        <c:scaling>
          <c:orientation val="minMax"/>
        </c:scaling>
        <c:delete val="0"/>
        <c:axPos val="t"/>
        <c:majorTickMark val="none"/>
        <c:minorTickMark val="none"/>
        <c:tickLblPos val="nextTo"/>
        <c:crossAx val="201664192"/>
        <c:crosses val="autoZero"/>
        <c:auto val="1"/>
        <c:lblAlgn val="ctr"/>
        <c:lblOffset val="100"/>
        <c:noMultiLvlLbl val="0"/>
      </c:catAx>
      <c:valAx>
        <c:axId val="201664192"/>
        <c:scaling>
          <c:orientation val="maxMin"/>
        </c:scaling>
        <c:delete val="0"/>
        <c:axPos val="l"/>
        <c:numFmt formatCode="0%" sourceLinked="1"/>
        <c:majorTickMark val="none"/>
        <c:minorTickMark val="none"/>
        <c:tickLblPos val="nextTo"/>
        <c:crossAx val="2183659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0.78549</cdr:x>
      <cdr:y>0.03431</cdr:y>
    </cdr:from>
    <cdr:to>
      <cdr:x>0.89221</cdr:x>
      <cdr:y>0.08824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02500" y="208360"/>
          <a:ext cx="992188" cy="3274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기준</a:t>
          </a:r>
          <a:r>
            <a:rPr lang="en-US" altLang="ko-KR" sz="1100"/>
            <a:t>:2010</a:t>
          </a:r>
          <a:r>
            <a:rPr lang="ko-KR" altLang="en-US" sz="1100"/>
            <a:t>년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" refreshedDate="43705.436860995367" createdVersion="4" refreshedVersion="4" minRefreshableVersion="3" recordCount="16">
  <cacheSource type="worksheet">
    <worksheetSource ref="A1:E17" sheet="데이터"/>
  </cacheSource>
  <cacheFields count="5">
    <cacheField name="종류" numFmtId="0">
      <sharedItems/>
    </cacheField>
    <cacheField name="여부" numFmtId="0">
      <sharedItems count="2">
        <s v="합격"/>
        <s v="불합격"/>
      </sharedItems>
    </cacheField>
    <cacheField name="2007년" numFmtId="41">
      <sharedItems containsSemiMixedTypes="0" containsString="0" containsNumber="1" containsInteger="1" minValue="1562" maxValue="9887"/>
    </cacheField>
    <cacheField name="2008년" numFmtId="41">
      <sharedItems containsSemiMixedTypes="0" containsString="0" containsNumber="1" containsInteger="1" minValue="2544" maxValue="8575"/>
    </cacheField>
    <cacheField name="2009년" numFmtId="41">
      <sharedItems containsSemiMixedTypes="0" containsString="0" containsNumber="1" containsInteger="1" minValue="3594" maxValue="966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시각디자인기사"/>
    <x v="0"/>
    <n v="1562"/>
    <n v="8575"/>
    <n v="3644"/>
  </r>
  <r>
    <s v="웹디자인기능사"/>
    <x v="1"/>
    <n v="8989"/>
    <n v="4512"/>
    <n v="8578"/>
  </r>
  <r>
    <s v="제품디자인기사"/>
    <x v="1"/>
    <n v="9887"/>
    <n v="6154"/>
    <n v="8574"/>
  </r>
  <r>
    <s v="컬러리스트기사"/>
    <x v="0"/>
    <n v="4873"/>
    <n v="5483"/>
    <n v="9663"/>
  </r>
  <r>
    <s v="컴퓨터그래픽스운용기능사"/>
    <x v="0"/>
    <n v="6982"/>
    <n v="6565"/>
    <n v="6556"/>
  </r>
  <r>
    <s v="국제의료관광코디네이터"/>
    <x v="0"/>
    <n v="5989"/>
    <n v="5468"/>
    <n v="5784"/>
  </r>
  <r>
    <s v="임상심리사"/>
    <x v="0"/>
    <n v="6965"/>
    <n v="6325"/>
    <n v="6578"/>
  </r>
  <r>
    <s v="사무자동화산업기사"/>
    <x v="1"/>
    <n v="5585"/>
    <n v="6754"/>
    <n v="5784"/>
  </r>
  <r>
    <s v="전자계산기조직응용기사"/>
    <x v="0"/>
    <n v="6592"/>
    <n v="6559"/>
    <n v="8575"/>
  </r>
  <r>
    <s v="정보관리기술사"/>
    <x v="1"/>
    <n v="2650"/>
    <n v="5485"/>
    <n v="5784"/>
  </r>
  <r>
    <s v="정보처리기사"/>
    <x v="0"/>
    <n v="6542"/>
    <n v="2686"/>
    <n v="7875"/>
  </r>
  <r>
    <s v="제과기능자"/>
    <x v="0"/>
    <n v="2455"/>
    <n v="5645"/>
    <n v="5787"/>
  </r>
  <r>
    <s v="ITQ"/>
    <x v="1"/>
    <n v="6752"/>
    <n v="3556"/>
    <n v="5745"/>
  </r>
  <r>
    <s v="GTQ"/>
    <x v="1"/>
    <n v="3698"/>
    <n v="2544"/>
    <n v="5745"/>
  </r>
  <r>
    <s v="E-TEST"/>
    <x v="1"/>
    <n v="5972"/>
    <n v="4857"/>
    <n v="3594"/>
  </r>
  <r>
    <s v="컴퓨터활용능력"/>
    <x v="0"/>
    <n v="6565"/>
    <n v="5648"/>
    <n v="578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B14" firstHeaderRow="1" firstDataRow="1" firstDataCol="1"/>
  <pivotFields count="5">
    <pivotField showAll="0"/>
    <pivotField axis="axisRow" showAll="0">
      <items count="3">
        <item x="1"/>
        <item x="0"/>
        <item t="default"/>
      </items>
    </pivotField>
    <pivotField dataField="1" numFmtId="41" showAll="0"/>
    <pivotField dataField="1" numFmtId="41" showAll="0"/>
    <pivotField dataField="1" numFmtId="41" showAll="0"/>
  </pivotFields>
  <rowFields count="2">
    <field x="1"/>
    <field x="-2"/>
  </rowFields>
  <rowItems count="11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Items count="1">
    <i/>
  </colItems>
  <dataFields count="3">
    <dataField name="개수 : 2007년" fld="2" subtotal="count" baseField="1" baseItem="0"/>
    <dataField name="개수 : 2008년" fld="3" subtotal="count" baseField="1" baseItem="0"/>
    <dataField name="개수 : 2009년" fld="4" subtotal="count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workbookViewId="0">
      <selection activeCell="A21" sqref="A21:E25"/>
    </sheetView>
  </sheetViews>
  <sheetFormatPr defaultRowHeight="16.5" x14ac:dyDescent="0.3"/>
  <cols>
    <col min="1" max="1" width="9.625" style="38" customWidth="1"/>
    <col min="2" max="5" width="12.625" style="38" customWidth="1"/>
    <col min="6" max="16384" width="9" style="38"/>
  </cols>
  <sheetData>
    <row r="1" spans="1:7" ht="21.75" x14ac:dyDescent="0.3">
      <c r="A1" s="60" t="s">
        <v>65</v>
      </c>
      <c r="B1" s="60"/>
      <c r="C1" s="60"/>
      <c r="D1" s="60"/>
      <c r="E1" s="60"/>
      <c r="F1" s="60"/>
      <c r="G1" s="60"/>
    </row>
    <row r="2" spans="1:7" ht="17.25" thickBot="1" x14ac:dyDescent="0.35">
      <c r="G2" s="39" t="s">
        <v>64</v>
      </c>
    </row>
    <row r="3" spans="1:7" ht="18" thickTop="1" thickBot="1" x14ac:dyDescent="0.35">
      <c r="A3" s="50" t="s">
        <v>5</v>
      </c>
      <c r="B3" s="51" t="s">
        <v>23</v>
      </c>
      <c r="C3" s="51" t="s">
        <v>24</v>
      </c>
      <c r="D3" s="51" t="s">
        <v>25</v>
      </c>
      <c r="E3" s="51" t="s">
        <v>26</v>
      </c>
      <c r="F3" s="51" t="s">
        <v>62</v>
      </c>
      <c r="G3" s="52" t="s">
        <v>63</v>
      </c>
    </row>
    <row r="4" spans="1:7" ht="17.25" hidden="1" customHeight="1" thickTop="1" x14ac:dyDescent="0.3">
      <c r="A4" s="40" t="s">
        <v>3</v>
      </c>
      <c r="B4" s="41">
        <v>154864</v>
      </c>
      <c r="C4" s="41">
        <v>8453</v>
      </c>
      <c r="D4" s="42">
        <v>46543</v>
      </c>
      <c r="E4" s="42">
        <v>52424</v>
      </c>
      <c r="F4" s="43">
        <f>ROUNDUP(AVERAGE($B$4:$B$19)-B4,1)</f>
        <v>-136382</v>
      </c>
      <c r="G4" s="44">
        <f>IF(ISERR(FIND("도",A4)),_xlfn.RANK.EQ(E4,$E$4:$E$19,0),AVERAGE(B4:E4))</f>
        <v>5</v>
      </c>
    </row>
    <row r="5" spans="1:7" ht="16.5" hidden="1" customHeight="1" x14ac:dyDescent="0.3">
      <c r="A5" s="40" t="s">
        <v>15</v>
      </c>
      <c r="B5" s="41">
        <v>6413</v>
      </c>
      <c r="C5" s="41">
        <v>1463</v>
      </c>
      <c r="D5" s="42">
        <v>1542</v>
      </c>
      <c r="E5" s="42">
        <v>5435</v>
      </c>
      <c r="F5" s="43">
        <f t="shared" ref="F5:F19" si="0">ROUNDUP(AVERAGE($B$4:$B$19)-B5,1)</f>
        <v>12069.1</v>
      </c>
      <c r="G5" s="44">
        <f t="shared" ref="G5:G19" si="1">IF(ISERR(FIND("도",A5)),_xlfn.RANK.EQ(E5,$E$4:$E$19,0),AVERAGE(B5:E5))</f>
        <v>9</v>
      </c>
    </row>
    <row r="6" spans="1:7" ht="17.25" thickTop="1" x14ac:dyDescent="0.3">
      <c r="A6" s="40" t="s">
        <v>1</v>
      </c>
      <c r="B6" s="41">
        <v>641</v>
      </c>
      <c r="C6" s="41">
        <v>196631</v>
      </c>
      <c r="D6" s="42">
        <v>212</v>
      </c>
      <c r="E6" s="42">
        <v>-5221</v>
      </c>
      <c r="F6" s="43">
        <f t="shared" si="0"/>
        <v>17841.099999999999</v>
      </c>
      <c r="G6" s="44">
        <f t="shared" si="1"/>
        <v>16</v>
      </c>
    </row>
    <row r="7" spans="1:7" x14ac:dyDescent="0.3">
      <c r="A7" s="40" t="s">
        <v>4</v>
      </c>
      <c r="B7" s="41">
        <v>-1552</v>
      </c>
      <c r="C7" s="41">
        <v>46321</v>
      </c>
      <c r="D7" s="42">
        <v>15343</v>
      </c>
      <c r="E7" s="42">
        <v>651475</v>
      </c>
      <c r="F7" s="43">
        <f t="shared" si="0"/>
        <v>20034.099999999999</v>
      </c>
      <c r="G7" s="44">
        <f t="shared" si="1"/>
        <v>1</v>
      </c>
    </row>
    <row r="8" spans="1:7" x14ac:dyDescent="0.3">
      <c r="A8" s="40" t="s">
        <v>2</v>
      </c>
      <c r="B8" s="41">
        <v>1486</v>
      </c>
      <c r="C8" s="41">
        <v>5952</v>
      </c>
      <c r="D8" s="42">
        <v>4242</v>
      </c>
      <c r="E8" s="42">
        <v>8575</v>
      </c>
      <c r="F8" s="43">
        <f t="shared" si="0"/>
        <v>16996.099999999999</v>
      </c>
      <c r="G8" s="44">
        <f t="shared" si="1"/>
        <v>7</v>
      </c>
    </row>
    <row r="9" spans="1:7" ht="16.5" hidden="1" customHeight="1" x14ac:dyDescent="0.3">
      <c r="A9" s="40" t="s">
        <v>10</v>
      </c>
      <c r="B9" s="41">
        <v>15563</v>
      </c>
      <c r="C9" s="41">
        <v>1542</v>
      </c>
      <c r="D9" s="42">
        <v>152</v>
      </c>
      <c r="E9" s="42">
        <v>4546</v>
      </c>
      <c r="F9" s="43">
        <f t="shared" si="0"/>
        <v>2919.1</v>
      </c>
      <c r="G9" s="44">
        <f t="shared" si="1"/>
        <v>12</v>
      </c>
    </row>
    <row r="10" spans="1:7" ht="16.5" hidden="1" customHeight="1" x14ac:dyDescent="0.3">
      <c r="A10" s="40" t="s">
        <v>14</v>
      </c>
      <c r="B10" s="41">
        <v>1523</v>
      </c>
      <c r="C10" s="41">
        <v>1534</v>
      </c>
      <c r="D10" s="42">
        <v>-542</v>
      </c>
      <c r="E10" s="42">
        <v>554</v>
      </c>
      <c r="F10" s="43">
        <f t="shared" si="0"/>
        <v>16959.099999999999</v>
      </c>
      <c r="G10" s="44">
        <f t="shared" si="1"/>
        <v>14</v>
      </c>
    </row>
    <row r="11" spans="1:7" ht="16.5" hidden="1" customHeight="1" x14ac:dyDescent="0.3">
      <c r="A11" s="40" t="s">
        <v>7</v>
      </c>
      <c r="B11" s="41">
        <v>26597</v>
      </c>
      <c r="C11" s="41">
        <v>8767543</v>
      </c>
      <c r="D11" s="42">
        <v>15424</v>
      </c>
      <c r="E11" s="42">
        <v>54432</v>
      </c>
      <c r="F11" s="43">
        <f t="shared" si="0"/>
        <v>-8115</v>
      </c>
      <c r="G11" s="44">
        <f t="shared" si="1"/>
        <v>2215999</v>
      </c>
    </row>
    <row r="12" spans="1:7" ht="16.5" hidden="1" customHeight="1" x14ac:dyDescent="0.3">
      <c r="A12" s="40" t="s">
        <v>6</v>
      </c>
      <c r="B12" s="41">
        <v>1786</v>
      </c>
      <c r="C12" s="41">
        <v>1842</v>
      </c>
      <c r="D12" s="42">
        <v>424244</v>
      </c>
      <c r="E12" s="42">
        <v>152452</v>
      </c>
      <c r="F12" s="43">
        <f t="shared" si="0"/>
        <v>16696.099999999999</v>
      </c>
      <c r="G12" s="44">
        <f t="shared" si="1"/>
        <v>145081</v>
      </c>
    </row>
    <row r="13" spans="1:7" ht="16.5" hidden="1" customHeight="1" x14ac:dyDescent="0.3">
      <c r="A13" s="40" t="s">
        <v>9</v>
      </c>
      <c r="B13" s="41">
        <v>2694</v>
      </c>
      <c r="C13" s="41">
        <v>1542</v>
      </c>
      <c r="D13" s="42">
        <v>54242</v>
      </c>
      <c r="E13" s="42">
        <v>5422</v>
      </c>
      <c r="F13" s="43">
        <f t="shared" si="0"/>
        <v>15788.1</v>
      </c>
      <c r="G13" s="44">
        <f t="shared" si="1"/>
        <v>15975</v>
      </c>
    </row>
    <row r="14" spans="1:7" ht="16.5" hidden="1" customHeight="1" x14ac:dyDescent="0.3">
      <c r="A14" s="40" t="s">
        <v>8</v>
      </c>
      <c r="B14" s="41">
        <v>15886</v>
      </c>
      <c r="C14" s="41">
        <v>15448</v>
      </c>
      <c r="D14" s="42">
        <v>65538</v>
      </c>
      <c r="E14" s="42">
        <v>2121</v>
      </c>
      <c r="F14" s="43">
        <f t="shared" si="0"/>
        <v>2596.1</v>
      </c>
      <c r="G14" s="44">
        <f t="shared" si="1"/>
        <v>24748.25</v>
      </c>
    </row>
    <row r="15" spans="1:7" ht="16.5" hidden="1" customHeight="1" x14ac:dyDescent="0.3">
      <c r="A15" s="40" t="s">
        <v>13</v>
      </c>
      <c r="B15" s="41">
        <v>6205</v>
      </c>
      <c r="C15" s="41">
        <v>454423</v>
      </c>
      <c r="D15" s="42">
        <v>154</v>
      </c>
      <c r="E15" s="42">
        <v>5755</v>
      </c>
      <c r="F15" s="43">
        <f t="shared" si="0"/>
        <v>12277.1</v>
      </c>
      <c r="G15" s="44">
        <f t="shared" si="1"/>
        <v>116634.25</v>
      </c>
    </row>
    <row r="16" spans="1:7" x14ac:dyDescent="0.3">
      <c r="A16" s="40" t="s">
        <v>16</v>
      </c>
      <c r="B16" s="41">
        <v>-492</v>
      </c>
      <c r="C16" s="41">
        <v>15425</v>
      </c>
      <c r="D16" s="42">
        <v>15242</v>
      </c>
      <c r="E16" s="42">
        <v>8941</v>
      </c>
      <c r="F16" s="43">
        <f t="shared" si="0"/>
        <v>18974.099999999999</v>
      </c>
      <c r="G16" s="44">
        <f t="shared" si="1"/>
        <v>9779</v>
      </c>
    </row>
    <row r="17" spans="1:7" ht="16.5" hidden="1" customHeight="1" x14ac:dyDescent="0.3">
      <c r="A17" s="40" t="s">
        <v>11</v>
      </c>
      <c r="B17" s="41">
        <v>2950</v>
      </c>
      <c r="C17" s="41">
        <v>-1545</v>
      </c>
      <c r="D17" s="42">
        <v>4242</v>
      </c>
      <c r="E17" s="42">
        <v>65432</v>
      </c>
      <c r="F17" s="43">
        <f t="shared" si="0"/>
        <v>15532.1</v>
      </c>
      <c r="G17" s="44">
        <f t="shared" si="1"/>
        <v>17769.75</v>
      </c>
    </row>
    <row r="18" spans="1:7" ht="16.5" hidden="1" customHeight="1" x14ac:dyDescent="0.3">
      <c r="A18" s="40" t="s">
        <v>12</v>
      </c>
      <c r="B18" s="41">
        <v>5963</v>
      </c>
      <c r="C18" s="41">
        <v>1543</v>
      </c>
      <c r="D18" s="42">
        <v>6353</v>
      </c>
      <c r="E18" s="42">
        <v>5421</v>
      </c>
      <c r="F18" s="43">
        <f t="shared" si="0"/>
        <v>12519.1</v>
      </c>
      <c r="G18" s="44">
        <f t="shared" si="1"/>
        <v>4820</v>
      </c>
    </row>
    <row r="19" spans="1:7" ht="17.25" hidden="1" customHeight="1" thickBot="1" x14ac:dyDescent="0.35">
      <c r="A19" s="45" t="s">
        <v>17</v>
      </c>
      <c r="B19" s="46">
        <v>55186</v>
      </c>
      <c r="C19" s="46">
        <v>545</v>
      </c>
      <c r="D19" s="47">
        <v>44242</v>
      </c>
      <c r="E19" s="47">
        <v>-656</v>
      </c>
      <c r="F19" s="48">
        <f t="shared" si="0"/>
        <v>-36704</v>
      </c>
      <c r="G19" s="49">
        <f t="shared" si="1"/>
        <v>24829.25</v>
      </c>
    </row>
    <row r="20" spans="1:7" ht="17.25" thickBot="1" x14ac:dyDescent="0.35"/>
    <row r="21" spans="1:7" ht="18" thickTop="1" thickBot="1" x14ac:dyDescent="0.35">
      <c r="A21" s="50" t="s">
        <v>5</v>
      </c>
      <c r="B21" s="51" t="s">
        <v>23</v>
      </c>
      <c r="C21" s="51" t="s">
        <v>24</v>
      </c>
      <c r="D21" s="51" t="s">
        <v>25</v>
      </c>
      <c r="E21" s="51" t="s">
        <v>26</v>
      </c>
      <c r="F21" s="51" t="s">
        <v>62</v>
      </c>
      <c r="G21" s="52" t="s">
        <v>63</v>
      </c>
    </row>
    <row r="22" spans="1:7" ht="17.25" thickTop="1" x14ac:dyDescent="0.3">
      <c r="A22" s="40" t="s">
        <v>1</v>
      </c>
      <c r="B22" s="41">
        <v>641</v>
      </c>
      <c r="C22" s="41">
        <v>196631</v>
      </c>
      <c r="D22" s="42">
        <v>212</v>
      </c>
      <c r="E22" s="42">
        <v>-5221</v>
      </c>
      <c r="F22" s="43">
        <v>17841.099999999999</v>
      </c>
      <c r="G22" s="44">
        <v>16</v>
      </c>
    </row>
    <row r="23" spans="1:7" x14ac:dyDescent="0.3">
      <c r="A23" s="40" t="s">
        <v>4</v>
      </c>
      <c r="B23" s="41">
        <v>-1552</v>
      </c>
      <c r="C23" s="41">
        <v>46321</v>
      </c>
      <c r="D23" s="42">
        <v>15343</v>
      </c>
      <c r="E23" s="42">
        <v>651475</v>
      </c>
      <c r="F23" s="43">
        <v>20034.099999999999</v>
      </c>
      <c r="G23" s="44">
        <v>1</v>
      </c>
    </row>
    <row r="24" spans="1:7" x14ac:dyDescent="0.3">
      <c r="A24" s="40" t="s">
        <v>2</v>
      </c>
      <c r="B24" s="41">
        <v>1486</v>
      </c>
      <c r="C24" s="41">
        <v>5952</v>
      </c>
      <c r="D24" s="42">
        <v>4242</v>
      </c>
      <c r="E24" s="42">
        <v>8575</v>
      </c>
      <c r="F24" s="43">
        <v>16996.099999999999</v>
      </c>
      <c r="G24" s="44">
        <v>7</v>
      </c>
    </row>
    <row r="25" spans="1:7" x14ac:dyDescent="0.3">
      <c r="A25" s="40" t="s">
        <v>16</v>
      </c>
      <c r="B25" s="41">
        <v>-492</v>
      </c>
      <c r="C25" s="41">
        <v>15425</v>
      </c>
      <c r="D25" s="42">
        <v>15242</v>
      </c>
      <c r="E25" s="42">
        <v>8941</v>
      </c>
      <c r="F25" s="43">
        <v>18974.099999999999</v>
      </c>
      <c r="G25" s="44">
        <v>9779</v>
      </c>
    </row>
  </sheetData>
  <autoFilter ref="B3:B19">
    <filterColumn colId="0">
      <top10 top="0" percent="1" val="30" filterVal="1486"/>
    </filterColumn>
  </autoFilter>
  <mergeCells count="1">
    <mergeCell ref="A1:G1"/>
  </mergeCells>
  <phoneticPr fontId="2" type="noConversion"/>
  <conditionalFormatting sqref="E4:E19">
    <cfRule type="cellIs" dxfId="1" priority="2" operator="lessThan">
      <formula>5000</formula>
    </cfRule>
  </conditionalFormatting>
  <conditionalFormatting sqref="E22:E25">
    <cfRule type="cellIs" dxfId="0" priority="1" operator="lessThan">
      <formula>5000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4"/>
  <sheetViews>
    <sheetView workbookViewId="0">
      <selection activeCell="D15" sqref="D15:D16"/>
    </sheetView>
  </sheetViews>
  <sheetFormatPr defaultRowHeight="16.5" x14ac:dyDescent="0.3"/>
  <cols>
    <col min="1" max="1" width="18.875" bestFit="1" customWidth="1"/>
    <col min="2" max="2" width="4" customWidth="1"/>
    <col min="3" max="4" width="14" bestFit="1" customWidth="1"/>
  </cols>
  <sheetData>
    <row r="3" spans="1:2" x14ac:dyDescent="0.3">
      <c r="A3" s="53" t="s">
        <v>66</v>
      </c>
    </row>
    <row r="4" spans="1:2" x14ac:dyDescent="0.3">
      <c r="A4" s="54" t="s">
        <v>67</v>
      </c>
      <c r="B4" s="55"/>
    </row>
    <row r="5" spans="1:2" x14ac:dyDescent="0.3">
      <c r="A5" s="56" t="s">
        <v>69</v>
      </c>
      <c r="B5" s="55">
        <v>7</v>
      </c>
    </row>
    <row r="6" spans="1:2" x14ac:dyDescent="0.3">
      <c r="A6" s="56" t="s">
        <v>71</v>
      </c>
      <c r="B6" s="55">
        <v>7</v>
      </c>
    </row>
    <row r="7" spans="1:2" x14ac:dyDescent="0.3">
      <c r="A7" s="56" t="s">
        <v>73</v>
      </c>
      <c r="B7" s="55">
        <v>7</v>
      </c>
    </row>
    <row r="8" spans="1:2" x14ac:dyDescent="0.3">
      <c r="A8" s="54" t="s">
        <v>68</v>
      </c>
      <c r="B8" s="55"/>
    </row>
    <row r="9" spans="1:2" x14ac:dyDescent="0.3">
      <c r="A9" s="56" t="s">
        <v>69</v>
      </c>
      <c r="B9" s="55">
        <v>9</v>
      </c>
    </row>
    <row r="10" spans="1:2" x14ac:dyDescent="0.3">
      <c r="A10" s="56" t="s">
        <v>71</v>
      </c>
      <c r="B10" s="55">
        <v>9</v>
      </c>
    </row>
    <row r="11" spans="1:2" x14ac:dyDescent="0.3">
      <c r="A11" s="56" t="s">
        <v>73</v>
      </c>
      <c r="B11" s="55">
        <v>9</v>
      </c>
    </row>
    <row r="12" spans="1:2" x14ac:dyDescent="0.3">
      <c r="A12" s="54" t="s">
        <v>70</v>
      </c>
      <c r="B12" s="55">
        <v>16</v>
      </c>
    </row>
    <row r="13" spans="1:2" x14ac:dyDescent="0.3">
      <c r="A13" s="54" t="s">
        <v>72</v>
      </c>
      <c r="B13" s="55">
        <v>16</v>
      </c>
    </row>
    <row r="14" spans="1:2" x14ac:dyDescent="0.3">
      <c r="A14" s="54" t="s">
        <v>74</v>
      </c>
      <c r="B14" s="55">
        <v>16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J1" sqref="J1"/>
    </sheetView>
  </sheetViews>
  <sheetFormatPr defaultRowHeight="16.5" outlineLevelRow="2" x14ac:dyDescent="0.3"/>
  <cols>
    <col min="1" max="1" width="25.5" bestFit="1" customWidth="1"/>
    <col min="2" max="2" width="7.125" bestFit="1" customWidth="1"/>
    <col min="3" max="5" width="7.375" bestFit="1" customWidth="1"/>
    <col min="6" max="9" width="4.625" customWidth="1"/>
  </cols>
  <sheetData>
    <row r="1" spans="1:10" x14ac:dyDescent="0.3">
      <c r="A1" s="11" t="s">
        <v>22</v>
      </c>
      <c r="B1" s="8" t="s">
        <v>19</v>
      </c>
      <c r="C1" s="5" t="s">
        <v>23</v>
      </c>
      <c r="D1" s="5" t="s">
        <v>24</v>
      </c>
      <c r="E1" s="12" t="s">
        <v>25</v>
      </c>
      <c r="J1" t="s">
        <v>43</v>
      </c>
    </row>
    <row r="2" spans="1:10" x14ac:dyDescent="0.3">
      <c r="A2" s="13" t="s">
        <v>27</v>
      </c>
      <c r="B2" s="3" t="s">
        <v>48</v>
      </c>
      <c r="C2" s="9">
        <v>1562</v>
      </c>
      <c r="D2" s="9">
        <v>8575</v>
      </c>
      <c r="E2" s="14">
        <v>3644</v>
      </c>
      <c r="J2" t="s">
        <v>53</v>
      </c>
    </row>
    <row r="3" spans="1:10" x14ac:dyDescent="0.3">
      <c r="A3" s="13" t="s">
        <v>28</v>
      </c>
      <c r="B3" s="3" t="s">
        <v>49</v>
      </c>
      <c r="C3" s="9">
        <v>8989</v>
      </c>
      <c r="D3" s="9">
        <v>4512</v>
      </c>
      <c r="E3" s="14">
        <v>8578</v>
      </c>
      <c r="J3" t="s">
        <v>54</v>
      </c>
    </row>
    <row r="4" spans="1:10" x14ac:dyDescent="0.3">
      <c r="A4" s="13" t="s">
        <v>29</v>
      </c>
      <c r="B4" s="3" t="s">
        <v>49</v>
      </c>
      <c r="C4" s="9">
        <v>9887</v>
      </c>
      <c r="D4" s="9">
        <v>6154</v>
      </c>
      <c r="E4" s="14">
        <v>8574</v>
      </c>
      <c r="J4" t="s">
        <v>55</v>
      </c>
    </row>
    <row r="5" spans="1:10" x14ac:dyDescent="0.3">
      <c r="A5" s="13" t="s">
        <v>30</v>
      </c>
      <c r="B5" s="3" t="s">
        <v>48</v>
      </c>
      <c r="C5" s="9">
        <v>4873</v>
      </c>
      <c r="D5" s="9">
        <v>5483</v>
      </c>
      <c r="E5" s="14">
        <v>9663</v>
      </c>
      <c r="J5" t="s">
        <v>44</v>
      </c>
    </row>
    <row r="6" spans="1:10" x14ac:dyDescent="0.3">
      <c r="A6" s="13" t="s">
        <v>31</v>
      </c>
      <c r="B6" s="7" t="s">
        <v>48</v>
      </c>
      <c r="C6" s="9">
        <v>6982</v>
      </c>
      <c r="D6" s="9">
        <v>6565</v>
      </c>
      <c r="E6" s="14">
        <v>6556</v>
      </c>
      <c r="J6" t="s">
        <v>45</v>
      </c>
    </row>
    <row r="7" spans="1:10" x14ac:dyDescent="0.3">
      <c r="A7" s="13" t="s">
        <v>32</v>
      </c>
      <c r="B7" s="7" t="s">
        <v>48</v>
      </c>
      <c r="C7" s="10">
        <v>5989</v>
      </c>
      <c r="D7" s="10">
        <v>5468</v>
      </c>
      <c r="E7" s="15">
        <v>5784</v>
      </c>
      <c r="J7" t="s">
        <v>46</v>
      </c>
    </row>
    <row r="8" spans="1:10" x14ac:dyDescent="0.3">
      <c r="A8" s="13" t="s">
        <v>33</v>
      </c>
      <c r="B8" s="7" t="s">
        <v>48</v>
      </c>
      <c r="C8" s="10">
        <v>6965</v>
      </c>
      <c r="D8" s="10">
        <v>6325</v>
      </c>
      <c r="E8" s="15">
        <v>6578</v>
      </c>
      <c r="J8" t="s">
        <v>56</v>
      </c>
    </row>
    <row r="9" spans="1:10" x14ac:dyDescent="0.3">
      <c r="A9" s="13" t="s">
        <v>34</v>
      </c>
      <c r="B9" s="7" t="s">
        <v>49</v>
      </c>
      <c r="C9" s="10">
        <v>5585</v>
      </c>
      <c r="D9" s="10">
        <v>6754</v>
      </c>
      <c r="E9" s="15">
        <v>5784</v>
      </c>
      <c r="J9" t="s">
        <v>57</v>
      </c>
    </row>
    <row r="10" spans="1:10" x14ac:dyDescent="0.3">
      <c r="A10" s="13" t="s">
        <v>35</v>
      </c>
      <c r="B10" s="7" t="s">
        <v>48</v>
      </c>
      <c r="C10" s="10">
        <v>6592</v>
      </c>
      <c r="D10" s="10">
        <v>6559</v>
      </c>
      <c r="E10" s="15">
        <v>8575</v>
      </c>
      <c r="J10" t="s">
        <v>47</v>
      </c>
    </row>
    <row r="11" spans="1:10" x14ac:dyDescent="0.3">
      <c r="A11" s="13" t="s">
        <v>36</v>
      </c>
      <c r="B11" s="3" t="s">
        <v>49</v>
      </c>
      <c r="C11" s="10">
        <v>2650</v>
      </c>
      <c r="D11" s="10">
        <v>5485</v>
      </c>
      <c r="E11" s="15">
        <v>5784</v>
      </c>
      <c r="J11" t="s">
        <v>50</v>
      </c>
    </row>
    <row r="12" spans="1:10" x14ac:dyDescent="0.3">
      <c r="A12" s="13" t="s">
        <v>37</v>
      </c>
      <c r="B12" s="3" t="s">
        <v>48</v>
      </c>
      <c r="C12" s="10">
        <v>6542</v>
      </c>
      <c r="D12" s="10">
        <v>2686</v>
      </c>
      <c r="E12" s="15">
        <v>7875</v>
      </c>
      <c r="J12" t="s">
        <v>51</v>
      </c>
    </row>
    <row r="13" spans="1:10" x14ac:dyDescent="0.3">
      <c r="A13" s="13" t="s">
        <v>38</v>
      </c>
      <c r="B13" s="3" t="s">
        <v>20</v>
      </c>
      <c r="C13" s="10">
        <v>2455</v>
      </c>
      <c r="D13" s="10">
        <v>5645</v>
      </c>
      <c r="E13" s="15">
        <v>5787</v>
      </c>
      <c r="J13" t="s">
        <v>52</v>
      </c>
    </row>
    <row r="14" spans="1:10" x14ac:dyDescent="0.3">
      <c r="A14" s="13" t="s">
        <v>39</v>
      </c>
      <c r="B14" s="3" t="s">
        <v>21</v>
      </c>
      <c r="C14" s="10">
        <v>6752</v>
      </c>
      <c r="D14" s="10">
        <v>3556</v>
      </c>
      <c r="E14" s="15">
        <v>5745</v>
      </c>
      <c r="J14" t="s">
        <v>58</v>
      </c>
    </row>
    <row r="15" spans="1:10" x14ac:dyDescent="0.3">
      <c r="A15" s="13" t="s">
        <v>40</v>
      </c>
      <c r="B15" s="3" t="s">
        <v>21</v>
      </c>
      <c r="C15" s="10">
        <v>3698</v>
      </c>
      <c r="D15" s="10">
        <v>2544</v>
      </c>
      <c r="E15" s="15">
        <v>5745</v>
      </c>
      <c r="J15" t="s">
        <v>59</v>
      </c>
    </row>
    <row r="16" spans="1:10" x14ac:dyDescent="0.3">
      <c r="A16" s="13" t="s">
        <v>41</v>
      </c>
      <c r="B16" s="3" t="s">
        <v>21</v>
      </c>
      <c r="C16" s="10">
        <v>5972</v>
      </c>
      <c r="D16" s="10">
        <v>4857</v>
      </c>
      <c r="E16" s="15">
        <v>3594</v>
      </c>
      <c r="J16" t="s">
        <v>60</v>
      </c>
    </row>
    <row r="17" spans="1:10" x14ac:dyDescent="0.3">
      <c r="A17" s="16" t="s">
        <v>42</v>
      </c>
      <c r="B17" s="17" t="s">
        <v>48</v>
      </c>
      <c r="C17" s="18">
        <v>6565</v>
      </c>
      <c r="D17" s="18">
        <v>5648</v>
      </c>
      <c r="E17" s="19">
        <v>5785</v>
      </c>
      <c r="J17" t="s">
        <v>61</v>
      </c>
    </row>
    <row r="19" spans="1:10" x14ac:dyDescent="0.3">
      <c r="A19" s="20" t="s">
        <v>22</v>
      </c>
      <c r="B19" s="2" t="s">
        <v>19</v>
      </c>
      <c r="C19" s="6" t="s">
        <v>23</v>
      </c>
      <c r="D19" s="6" t="s">
        <v>24</v>
      </c>
      <c r="E19" s="21" t="s">
        <v>25</v>
      </c>
    </row>
    <row r="20" spans="1:10" outlineLevel="2" x14ac:dyDescent="0.3">
      <c r="A20" s="13" t="s">
        <v>40</v>
      </c>
      <c r="B20" s="3" t="s">
        <v>21</v>
      </c>
      <c r="C20" s="4">
        <v>3698</v>
      </c>
      <c r="D20" s="4">
        <v>2544</v>
      </c>
      <c r="E20" s="22">
        <v>5745</v>
      </c>
    </row>
    <row r="21" spans="1:10" outlineLevel="2" x14ac:dyDescent="0.3">
      <c r="A21" s="13" t="s">
        <v>39</v>
      </c>
      <c r="B21" s="3" t="s">
        <v>21</v>
      </c>
      <c r="C21" s="4">
        <v>6752</v>
      </c>
      <c r="D21" s="4">
        <v>3556</v>
      </c>
      <c r="E21" s="22">
        <v>5745</v>
      </c>
    </row>
    <row r="22" spans="1:10" outlineLevel="2" x14ac:dyDescent="0.3">
      <c r="A22" s="13" t="s">
        <v>28</v>
      </c>
      <c r="B22" s="3" t="s">
        <v>21</v>
      </c>
      <c r="C22" s="1">
        <v>8989</v>
      </c>
      <c r="D22" s="1">
        <v>4512</v>
      </c>
      <c r="E22" s="23">
        <v>8578</v>
      </c>
    </row>
    <row r="23" spans="1:10" outlineLevel="2" x14ac:dyDescent="0.3">
      <c r="A23" s="13" t="s">
        <v>41</v>
      </c>
      <c r="B23" s="3" t="s">
        <v>21</v>
      </c>
      <c r="C23" s="4">
        <v>5972</v>
      </c>
      <c r="D23" s="4">
        <v>4857</v>
      </c>
      <c r="E23" s="22">
        <v>3594</v>
      </c>
    </row>
    <row r="24" spans="1:10" outlineLevel="2" x14ac:dyDescent="0.3">
      <c r="A24" s="13" t="s">
        <v>36</v>
      </c>
      <c r="B24" s="3" t="s">
        <v>21</v>
      </c>
      <c r="C24" s="4">
        <v>2650</v>
      </c>
      <c r="D24" s="4">
        <v>5485</v>
      </c>
      <c r="E24" s="22">
        <v>5784</v>
      </c>
    </row>
    <row r="25" spans="1:10" outlineLevel="2" x14ac:dyDescent="0.3">
      <c r="A25" s="13" t="s">
        <v>29</v>
      </c>
      <c r="B25" s="3" t="s">
        <v>21</v>
      </c>
      <c r="C25" s="1">
        <v>9887</v>
      </c>
      <c r="D25" s="1">
        <v>6154</v>
      </c>
      <c r="E25" s="23">
        <v>8574</v>
      </c>
    </row>
    <row r="26" spans="1:10" outlineLevel="2" x14ac:dyDescent="0.3">
      <c r="A26" s="13" t="s">
        <v>34</v>
      </c>
      <c r="B26" s="7" t="s">
        <v>21</v>
      </c>
      <c r="C26" s="4">
        <v>5585</v>
      </c>
      <c r="D26" s="4">
        <v>6754</v>
      </c>
      <c r="E26" s="22">
        <v>5784</v>
      </c>
    </row>
    <row r="27" spans="1:10" ht="33" outlineLevel="1" x14ac:dyDescent="0.3">
      <c r="A27" s="13"/>
      <c r="B27" s="57" t="s">
        <v>75</v>
      </c>
      <c r="C27" s="4">
        <f>SUBTOTAL(3,C20:C26)</f>
        <v>7</v>
      </c>
      <c r="D27" s="4">
        <f>SUBTOTAL(3,D20:D26)</f>
        <v>7</v>
      </c>
      <c r="E27" s="22">
        <f>SUBTOTAL(3,E20:E26)</f>
        <v>7</v>
      </c>
    </row>
    <row r="28" spans="1:10" outlineLevel="2" x14ac:dyDescent="0.3">
      <c r="A28" s="13" t="s">
        <v>37</v>
      </c>
      <c r="B28" s="3" t="s">
        <v>20</v>
      </c>
      <c r="C28" s="4">
        <v>6542</v>
      </c>
      <c r="D28" s="4">
        <v>2686</v>
      </c>
      <c r="E28" s="22">
        <v>7875</v>
      </c>
    </row>
    <row r="29" spans="1:10" outlineLevel="2" x14ac:dyDescent="0.3">
      <c r="A29" s="13" t="s">
        <v>32</v>
      </c>
      <c r="B29" s="7" t="s">
        <v>20</v>
      </c>
      <c r="C29" s="4">
        <v>5989</v>
      </c>
      <c r="D29" s="4">
        <v>5468</v>
      </c>
      <c r="E29" s="22">
        <v>5784</v>
      </c>
    </row>
    <row r="30" spans="1:10" outlineLevel="2" x14ac:dyDescent="0.3">
      <c r="A30" s="13" t="s">
        <v>30</v>
      </c>
      <c r="B30" s="3" t="s">
        <v>20</v>
      </c>
      <c r="C30" s="1">
        <v>4873</v>
      </c>
      <c r="D30" s="1">
        <v>5483</v>
      </c>
      <c r="E30" s="23">
        <v>9663</v>
      </c>
    </row>
    <row r="31" spans="1:10" outlineLevel="2" x14ac:dyDescent="0.3">
      <c r="A31" s="13" t="s">
        <v>38</v>
      </c>
      <c r="B31" s="3" t="s">
        <v>20</v>
      </c>
      <c r="C31" s="4">
        <v>2455</v>
      </c>
      <c r="D31" s="4">
        <v>5645</v>
      </c>
      <c r="E31" s="22">
        <v>5787</v>
      </c>
    </row>
    <row r="32" spans="1:10" outlineLevel="2" x14ac:dyDescent="0.3">
      <c r="A32" s="13" t="s">
        <v>42</v>
      </c>
      <c r="B32" s="3" t="s">
        <v>48</v>
      </c>
      <c r="C32" s="1">
        <v>6565</v>
      </c>
      <c r="D32" s="1">
        <v>5648</v>
      </c>
      <c r="E32" s="23">
        <v>5785</v>
      </c>
    </row>
    <row r="33" spans="1:5" outlineLevel="2" x14ac:dyDescent="0.3">
      <c r="A33" s="13" t="s">
        <v>33</v>
      </c>
      <c r="B33" s="7" t="s">
        <v>20</v>
      </c>
      <c r="C33" s="4">
        <v>6965</v>
      </c>
      <c r="D33" s="4">
        <v>6325</v>
      </c>
      <c r="E33" s="22">
        <v>6578</v>
      </c>
    </row>
    <row r="34" spans="1:5" outlineLevel="2" x14ac:dyDescent="0.3">
      <c r="A34" s="13" t="s">
        <v>35</v>
      </c>
      <c r="B34" s="7" t="s">
        <v>20</v>
      </c>
      <c r="C34" s="4">
        <v>6592</v>
      </c>
      <c r="D34" s="4">
        <v>6559</v>
      </c>
      <c r="E34" s="22">
        <v>8575</v>
      </c>
    </row>
    <row r="35" spans="1:5" outlineLevel="2" x14ac:dyDescent="0.3">
      <c r="A35" s="13" t="s">
        <v>31</v>
      </c>
      <c r="B35" s="7" t="s">
        <v>20</v>
      </c>
      <c r="C35" s="1">
        <v>6982</v>
      </c>
      <c r="D35" s="1">
        <v>6565</v>
      </c>
      <c r="E35" s="23">
        <v>6556</v>
      </c>
    </row>
    <row r="36" spans="1:5" outlineLevel="2" x14ac:dyDescent="0.3">
      <c r="A36" s="16" t="s">
        <v>27</v>
      </c>
      <c r="B36" s="17" t="s">
        <v>20</v>
      </c>
      <c r="C36" s="24">
        <v>1562</v>
      </c>
      <c r="D36" s="24">
        <v>8575</v>
      </c>
      <c r="E36" s="25">
        <v>3644</v>
      </c>
    </row>
    <row r="37" spans="1:5" ht="33" outlineLevel="1" x14ac:dyDescent="0.3">
      <c r="A37" s="58"/>
      <c r="B37" s="59" t="s">
        <v>76</v>
      </c>
      <c r="C37" s="1">
        <f>SUBTOTAL(3,C28:C36)</f>
        <v>9</v>
      </c>
      <c r="D37" s="1">
        <f>SUBTOTAL(3,D28:D36)</f>
        <v>9</v>
      </c>
      <c r="E37" s="1">
        <f>SUBTOTAL(3,E28:E36)</f>
        <v>9</v>
      </c>
    </row>
    <row r="38" spans="1:5" ht="33" x14ac:dyDescent="0.3">
      <c r="A38" s="58"/>
      <c r="B38" s="59" t="s">
        <v>77</v>
      </c>
      <c r="C38" s="1">
        <f>SUBTOTAL(3,C20:C36)</f>
        <v>16</v>
      </c>
      <c r="D38" s="1">
        <f>SUBTOTAL(3,D20:D36)</f>
        <v>16</v>
      </c>
      <c r="E38" s="1">
        <f>SUBTOTAL(3,E20:E36)</f>
        <v>16</v>
      </c>
    </row>
  </sheetData>
  <sortState ref="A20:E35">
    <sortCondition ref="B20:B35"/>
  </sortState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6.5" x14ac:dyDescent="0.3"/>
  <cols>
    <col min="1" max="1" width="15.125" bestFit="1" customWidth="1"/>
    <col min="2" max="2" width="9.25" bestFit="1" customWidth="1"/>
    <col min="3" max="3" width="8.75" bestFit="1" customWidth="1"/>
    <col min="4" max="4" width="13.25" bestFit="1" customWidth="1"/>
    <col min="5" max="5" width="8.75" bestFit="1" customWidth="1"/>
    <col min="6" max="7" width="3.625" customWidth="1"/>
    <col min="8" max="8" width="13.875" bestFit="1" customWidth="1"/>
    <col min="9" max="9" width="9" customWidth="1"/>
    <col min="10" max="10" width="9.375" bestFit="1" customWidth="1"/>
  </cols>
  <sheetData>
    <row r="1" spans="1:10" x14ac:dyDescent="0.3">
      <c r="A1" s="35" t="s">
        <v>22</v>
      </c>
      <c r="B1" s="6" t="s">
        <v>23</v>
      </c>
      <c r="C1" s="6" t="s">
        <v>24</v>
      </c>
      <c r="D1" s="6" t="s">
        <v>25</v>
      </c>
      <c r="E1" s="35" t="s">
        <v>0</v>
      </c>
      <c r="H1" s="35" t="s">
        <v>19</v>
      </c>
      <c r="I1" s="6" t="s">
        <v>24</v>
      </c>
      <c r="J1" s="21" t="s">
        <v>25</v>
      </c>
    </row>
    <row r="2" spans="1:10" x14ac:dyDescent="0.3">
      <c r="A2" s="29" t="s">
        <v>27</v>
      </c>
      <c r="B2" s="9">
        <v>1562</v>
      </c>
      <c r="C2" s="9">
        <v>8575</v>
      </c>
      <c r="D2" s="9">
        <v>3644</v>
      </c>
      <c r="E2" s="30">
        <f>AVERAGE(B2:D2)</f>
        <v>4593.666666666667</v>
      </c>
      <c r="H2" s="27" t="s">
        <v>48</v>
      </c>
      <c r="I2" s="9">
        <v>23633</v>
      </c>
      <c r="J2" s="14">
        <v>6412</v>
      </c>
    </row>
    <row r="3" spans="1:10" x14ac:dyDescent="0.3">
      <c r="A3" s="29" t="s">
        <v>28</v>
      </c>
      <c r="B3" s="9">
        <v>8989</v>
      </c>
      <c r="C3" s="9">
        <v>4512</v>
      </c>
      <c r="D3" s="9">
        <v>8578</v>
      </c>
      <c r="E3" s="31">
        <f t="shared" ref="E3:E5" si="0">AVERAGE(B3:D3)</f>
        <v>7359.666666666667</v>
      </c>
      <c r="H3" s="27" t="s">
        <v>49</v>
      </c>
      <c r="I3" s="10">
        <v>63265</v>
      </c>
      <c r="J3" s="15">
        <v>154121</v>
      </c>
    </row>
    <row r="4" spans="1:10" x14ac:dyDescent="0.3">
      <c r="A4" s="29" t="s">
        <v>29</v>
      </c>
      <c r="B4" s="9">
        <v>9887</v>
      </c>
      <c r="C4" s="9">
        <v>6154</v>
      </c>
      <c r="D4" s="9">
        <v>8574</v>
      </c>
      <c r="E4" s="31">
        <f t="shared" si="0"/>
        <v>8205</v>
      </c>
      <c r="H4" s="36" t="s">
        <v>0</v>
      </c>
      <c r="I4" s="28">
        <f>ROUND(I2/I3*100,2)</f>
        <v>37.36</v>
      </c>
      <c r="J4" s="37">
        <f t="shared" ref="J4" si="1">ROUND(J2/J3*100,2)</f>
        <v>4.16</v>
      </c>
    </row>
    <row r="5" spans="1:10" x14ac:dyDescent="0.3">
      <c r="A5" s="29" t="s">
        <v>30</v>
      </c>
      <c r="B5" s="9">
        <v>4873</v>
      </c>
      <c r="C5" s="9">
        <v>5483</v>
      </c>
      <c r="D5" s="9">
        <v>9663</v>
      </c>
      <c r="E5" s="32">
        <f t="shared" si="0"/>
        <v>6673</v>
      </c>
    </row>
    <row r="6" spans="1:10" x14ac:dyDescent="0.3">
      <c r="A6" s="26" t="s">
        <v>18</v>
      </c>
      <c r="B6" s="34">
        <f>AVERAGE(B2:B5)</f>
        <v>6327.75</v>
      </c>
      <c r="C6" s="34">
        <f t="shared" ref="C6:D6" si="2">AVERAGE(C2:C5)</f>
        <v>6181</v>
      </c>
      <c r="D6" s="34">
        <f t="shared" si="2"/>
        <v>7614.75</v>
      </c>
      <c r="E6" s="33">
        <f>AVERAGE(B6:D6)</f>
        <v>6707.833333333333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</vt:vector>
  </HeadingPairs>
  <TitlesOfParts>
    <vt:vector size="5" baseType="lpstr">
      <vt:lpstr>자격증응시수</vt:lpstr>
      <vt:lpstr>피벗</vt:lpstr>
      <vt:lpstr>데이터</vt:lpstr>
      <vt:lpstr>목표값과 시나리오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2019-09-25T05:23:54Z</dcterms:modified>
</cp:coreProperties>
</file>